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Оборудование" sheetId="1" r:id="rId1"/>
  </sheets>
  <definedNames>
    <definedName name="_xlnm._FilterDatabase" localSheetId="0" hidden="1">Оборудование!$A$5:$AL$13</definedName>
    <definedName name="_xlnm.Print_Titles" localSheetId="0">Оборудование!$4:$5</definedName>
    <definedName name="_xlnm.Print_Area" localSheetId="0">Оборудование!$A$1:$AI$41</definedName>
  </definedNames>
  <calcPr calcId="125725" refMode="R1C1"/>
</workbook>
</file>

<file path=xl/calcChain.xml><?xml version="1.0" encoding="utf-8"?>
<calcChain xmlns="http://schemas.openxmlformats.org/spreadsheetml/2006/main">
  <c r="AB11" i="1"/>
  <c r="AD11" s="1"/>
  <c r="AB10"/>
  <c r="AB9"/>
  <c r="AD9" s="1"/>
  <c r="AB8"/>
  <c r="AB7"/>
  <c r="AD7" s="1"/>
  <c r="AB6"/>
  <c r="AD8" l="1"/>
  <c r="AC8"/>
  <c r="AD6"/>
  <c r="AC6"/>
  <c r="AC10"/>
  <c r="AD10"/>
  <c r="AC7"/>
  <c r="AC9"/>
  <c r="AC11"/>
  <c r="AD12" l="1"/>
  <c r="AD13" s="1"/>
</calcChain>
</file>

<file path=xl/sharedStrings.xml><?xml version="1.0" encoding="utf-8"?>
<sst xmlns="http://schemas.openxmlformats.org/spreadsheetml/2006/main" count="160" uniqueCount="100">
  <si>
    <t>Задание №ЗЗ-Р4-7042-201376662;    СЗ №2014-481</t>
  </si>
  <si>
    <t>Спецификация. Поставка клапанов общепромышленных для сооружения энергоблока №4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</si>
  <si>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</si>
  <si>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</si>
  <si>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</si>
  <si>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</si>
  <si>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</si>
  <si>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</si>
  <si>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</si>
  <si>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</si>
  <si>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</si>
  <si>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</si>
  <si>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</si>
  <si>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</si>
  <si>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</si>
  <si>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</si>
  <si>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</si>
  <si>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</si>
  <si>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</si>
  <si>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</si>
  <si>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</si>
  <si>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</si>
  <si>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</si>
  <si>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</si>
  <si>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</si>
  <si>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</si>
  <si>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</si>
  <si>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</si>
  <si>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</si>
  <si>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</si>
  <si>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</si>
  <si>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</si>
  <si>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</si>
  <si>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</si>
  <si>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</si>
  <si>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</si>
  <si>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</si>
  <si>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</si>
  <si>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2.ИСУП.5252913</t>
  </si>
  <si>
    <t>-</t>
  </si>
  <si>
    <t>Клапан запорный</t>
  </si>
  <si>
    <t>по типу КЗО 0208.150.16-57.П</t>
  </si>
  <si>
    <t>Оборудование</t>
  </si>
  <si>
    <t>1,6</t>
  </si>
  <si>
    <t>вода</t>
  </si>
  <si>
    <t>встроенный электропривод</t>
  </si>
  <si>
    <t>Н-В-02</t>
  </si>
  <si>
    <t>3,2</t>
  </si>
  <si>
    <t>угл</t>
  </si>
  <si>
    <t>фланцевый с комплектом ответных фланцев, крепежа и прокладок</t>
  </si>
  <si>
    <t>по типу ТУ 3742-003-57180370-2005</t>
  </si>
  <si>
    <t>(после выпуска сметы)</t>
  </si>
  <si>
    <t>R4.01835.1.0.26</t>
  </si>
  <si>
    <t>R4.01835.2.0.26</t>
  </si>
  <si>
    <t>II</t>
  </si>
  <si>
    <t>Открытое распределительное устройство 500 кВ.</t>
  </si>
  <si>
    <t>Предварительно согласовано. Документация будет выпущена в 2014 году          срок службы не менее 30 лет Арматура должна соответствовать требованиям ОТТ 1.3.3.99.0141-2012 изм.1</t>
  </si>
  <si>
    <t>2/6</t>
  </si>
  <si>
    <t>2.ИСУП.5252914</t>
  </si>
  <si>
    <t>2.ИСУП.5252915</t>
  </si>
  <si>
    <t>2.ИСУП.5766239</t>
  </si>
  <si>
    <t>4TB62S01</t>
  </si>
  <si>
    <t>Клапан сильфонный проходной</t>
  </si>
  <si>
    <t>по типу 14нж17ст19</t>
  </si>
  <si>
    <t>техническая вода</t>
  </si>
  <si>
    <t>ручной</t>
  </si>
  <si>
    <t>нж</t>
  </si>
  <si>
    <t>под приварку</t>
  </si>
  <si>
    <t>R4.00444.3.0.16 изм. 1</t>
  </si>
  <si>
    <t>R4.00444.1.0.16 изм. 2</t>
  </si>
  <si>
    <t>R4.00444.2.0.16изм.2</t>
  </si>
  <si>
    <t>III</t>
  </si>
  <si>
    <t>Эстакады и каналы технологических трубопроводов.</t>
  </si>
  <si>
    <t>Срок службы не менее 30 лет; без требований соответствия ОТТ</t>
  </si>
  <si>
    <t>1/6</t>
  </si>
  <si>
    <t>2.ИСУП.5781148</t>
  </si>
  <si>
    <t>4SD50S91</t>
  </si>
  <si>
    <t>Клапан сильфонный запорный</t>
  </si>
  <si>
    <t>по типу КЗО 0205.020.40-48</t>
  </si>
  <si>
    <t>парогазовая смесь</t>
  </si>
  <si>
    <t>рукоятка</t>
  </si>
  <si>
    <t>R4.00280.3.0.16 (после корректировки)</t>
  </si>
  <si>
    <t>R4.00280.1.0.12</t>
  </si>
  <si>
    <t>R4.00280.8.0.12</t>
  </si>
  <si>
    <t>-/4</t>
  </si>
  <si>
    <t>Машинное отделение (деаэраторная, этажерка электроустройств).</t>
  </si>
  <si>
    <t>Арматура должна соответствовать требованиям ОТТ 1.3.3.99.0141-2012 изм.1, со смещенными патрубками, строит. длина L=150 мм, строит.высота H=200 мм от оси верхнего патрубка</t>
  </si>
  <si>
    <t>1/2</t>
  </si>
  <si>
    <t>2.ИСУП.5781251</t>
  </si>
  <si>
    <t xml:space="preserve">4UA10S95   </t>
  </si>
  <si>
    <t>Клапан запорный сильфонный</t>
  </si>
  <si>
    <t>по типу КЗО 0208.020.40-27</t>
  </si>
  <si>
    <t>обессоленная вода</t>
  </si>
  <si>
    <t>R4.00233.3.0.16</t>
  </si>
  <si>
    <t>R4.00233.1.0.12</t>
  </si>
  <si>
    <t>R4.00233.8.0.12</t>
  </si>
  <si>
    <t>Класс герметичности В. Арматура со-ответствует требованиям ОТТ 1.3.3.99.0141-2012 изм. 1</t>
  </si>
  <si>
    <t>В том числе НДС 18%</t>
  </si>
  <si>
    <t>Начальник УК</t>
  </si>
  <si>
    <t>Начальник ТиА ОКО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</si>
</sst>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4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_Атоммашэкспорт" xfId="3"/>
    <cellStyle name="Обычный_СПЛАВ" xfId="4"/>
    <cellStyle name="Стиль 1" xfId="6"/>
    <cellStyle name="Финансовый" xfId="1" builtinId="3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5"/>
  <sheetViews>
    <sheetView tabSelected="1" view="pageBreakPreview" zoomScale="75" zoomScaleNormal="100" workbookViewId="0">
      <selection activeCell="AA6" sqref="AA6"/>
    </sheetView>
  </sheetViews>
  <sheetFormatPr defaultRowHeight="12.75"/>
  <cols>
    <col min="1" max="1" width="4.7109375" style="22" customWidth="1"/>
    <col min="2" max="2" width="8.7109375" style="23" customWidth="1"/>
    <col min="3" max="3" width="10.5703125" style="23" customWidth="1"/>
    <col min="4" max="4" width="15.42578125" style="23" customWidth="1"/>
    <col min="5" max="5" width="11.7109375" style="23" customWidth="1"/>
    <col min="6" max="6" width="6.28515625" style="22" customWidth="1"/>
    <col min="7" max="7" width="9.140625" style="22"/>
    <col min="8" max="8" width="6.85546875" style="22" customWidth="1"/>
    <col min="9" max="9" width="7.42578125" style="22" customWidth="1"/>
    <col min="10" max="10" width="7.28515625" style="22" customWidth="1"/>
    <col min="11" max="11" width="8.85546875" style="22" customWidth="1"/>
    <col min="12" max="12" width="8.140625" style="22" customWidth="1"/>
    <col min="13" max="13" width="8.5703125" style="24" customWidth="1"/>
    <col min="14" max="15" width="9.140625" style="22"/>
    <col min="16" max="16" width="7.28515625" style="22" customWidth="1"/>
    <col min="17" max="17" width="7.7109375" style="22" customWidth="1"/>
    <col min="18" max="18" width="11.140625" style="22" customWidth="1"/>
    <col min="19" max="19" width="11.28515625" style="22" customWidth="1"/>
    <col min="20" max="21" width="9.140625" style="22"/>
    <col min="22" max="22" width="6.7109375" style="22" customWidth="1"/>
    <col min="23" max="23" width="9.140625" style="22"/>
    <col min="24" max="24" width="5.7109375" style="22" customWidth="1"/>
    <col min="25" max="25" width="6.140625" style="22" customWidth="1"/>
    <col min="26" max="26" width="4.85546875" style="22" customWidth="1"/>
    <col min="27" max="27" width="14.5703125" style="24" customWidth="1"/>
    <col min="28" max="28" width="17.140625" style="24" customWidth="1"/>
    <col min="29" max="29" width="17.28515625" style="24" customWidth="1"/>
    <col min="30" max="30" width="16.85546875" style="24" customWidth="1"/>
    <col min="31" max="31" width="12.28515625" style="22" customWidth="1"/>
    <col min="32" max="32" width="16.7109375" style="22" customWidth="1"/>
    <col min="33" max="33" width="28.7109375" style="25" customWidth="1"/>
    <col min="34" max="34" width="16.7109375" style="22" customWidth="1"/>
    <col min="35" max="35" width="5.85546875" style="23" customWidth="1"/>
    <col min="36" max="36" width="11.5703125" style="24" customWidth="1"/>
  </cols>
  <sheetData>
    <row r="1" spans="1:36">
      <c r="A1"/>
      <c r="B1" s="1"/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 t="s">
        <v>0</v>
      </c>
      <c r="X1"/>
      <c r="Y1"/>
      <c r="Z1"/>
      <c r="AA1"/>
      <c r="AB1"/>
      <c r="AC1"/>
      <c r="AD1"/>
      <c r="AE1"/>
      <c r="AF1"/>
      <c r="AG1" s="3"/>
      <c r="AH1"/>
      <c r="AI1" s="1"/>
      <c r="AJ1"/>
    </row>
    <row r="2" spans="1:36">
      <c r="A2"/>
      <c r="B2" s="1"/>
      <c r="C2"/>
      <c r="D2" t="s">
        <v>1</v>
      </c>
      <c r="E2"/>
      <c r="F2"/>
      <c r="G2"/>
      <c r="H2"/>
      <c r="I2"/>
      <c r="J2"/>
      <c r="K2"/>
      <c r="L2"/>
      <c r="M2" s="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 s="3"/>
      <c r="AH2"/>
      <c r="AI2" s="1"/>
      <c r="AJ2"/>
    </row>
    <row r="3" spans="1:36">
      <c r="A3"/>
      <c r="B3" s="1"/>
      <c r="C3"/>
      <c r="D3"/>
      <c r="E3"/>
      <c r="F3"/>
      <c r="G3"/>
      <c r="H3"/>
      <c r="I3"/>
      <c r="J3"/>
      <c r="K3"/>
      <c r="L3"/>
      <c r="M3" s="2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 s="3"/>
      <c r="AH3"/>
      <c r="AI3" s="1"/>
      <c r="AJ3"/>
    </row>
    <row r="4" spans="1:36" ht="135" customHeight="1">
      <c r="A4" s="4" t="s">
        <v>2</v>
      </c>
      <c r="B4" s="5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 t="s">
        <v>10</v>
      </c>
      <c r="J4" s="4" t="s">
        <v>11</v>
      </c>
      <c r="K4" s="4" t="s">
        <v>12</v>
      </c>
      <c r="L4" s="6" t="s">
        <v>13</v>
      </c>
      <c r="M4" s="7" t="s">
        <v>14</v>
      </c>
      <c r="N4" s="4" t="s">
        <v>15</v>
      </c>
      <c r="O4" s="4" t="s">
        <v>16</v>
      </c>
      <c r="P4" s="8" t="s">
        <v>17</v>
      </c>
      <c r="Q4" s="4" t="s">
        <v>18</v>
      </c>
      <c r="R4" s="9" t="s">
        <v>19</v>
      </c>
      <c r="S4" s="9" t="s">
        <v>20</v>
      </c>
      <c r="T4" s="4" t="s">
        <v>21</v>
      </c>
      <c r="U4" s="4" t="s">
        <v>22</v>
      </c>
      <c r="V4" s="4" t="s">
        <v>23</v>
      </c>
      <c r="W4" s="4" t="s">
        <v>24</v>
      </c>
      <c r="X4" s="4" t="s">
        <v>25</v>
      </c>
      <c r="Y4" s="4" t="s">
        <v>26</v>
      </c>
      <c r="Z4" s="4" t="s">
        <v>27</v>
      </c>
      <c r="AA4" s="10" t="s">
        <v>28</v>
      </c>
      <c r="AB4" s="10" t="s">
        <v>29</v>
      </c>
      <c r="AC4" s="10" t="s">
        <v>30</v>
      </c>
      <c r="AD4" s="10" t="s">
        <v>31</v>
      </c>
      <c r="AE4" s="5" t="s">
        <v>32</v>
      </c>
      <c r="AF4" s="4" t="s">
        <v>33</v>
      </c>
      <c r="AG4" s="11" t="s">
        <v>34</v>
      </c>
      <c r="AH4" s="12" t="s">
        <v>35</v>
      </c>
      <c r="AI4" s="5" t="s">
        <v>36</v>
      </c>
      <c r="AJ4" s="5" t="s">
        <v>37</v>
      </c>
    </row>
    <row r="5" spans="1:36" ht="14.25" customHeight="1">
      <c r="A5" s="13">
        <v>1</v>
      </c>
      <c r="B5" s="14">
        <v>2</v>
      </c>
      <c r="C5" s="13">
        <v>3</v>
      </c>
      <c r="D5" s="14">
        <v>4</v>
      </c>
      <c r="E5" s="13">
        <v>5</v>
      </c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5">
        <v>13</v>
      </c>
      <c r="N5" s="14">
        <v>14</v>
      </c>
      <c r="O5" s="13">
        <v>15</v>
      </c>
      <c r="P5" s="14">
        <v>16</v>
      </c>
      <c r="Q5" s="13">
        <v>17</v>
      </c>
      <c r="R5" s="14">
        <v>18</v>
      </c>
      <c r="S5" s="13">
        <v>19</v>
      </c>
      <c r="T5" s="14">
        <v>20</v>
      </c>
      <c r="U5" s="13">
        <v>21</v>
      </c>
      <c r="V5" s="14">
        <v>22</v>
      </c>
      <c r="W5" s="13">
        <v>23</v>
      </c>
      <c r="X5" s="14">
        <v>24</v>
      </c>
      <c r="Y5" s="13">
        <v>25</v>
      </c>
      <c r="Z5" s="14">
        <v>26</v>
      </c>
      <c r="AA5" s="31">
        <v>27</v>
      </c>
      <c r="AB5" s="32">
        <v>28</v>
      </c>
      <c r="AC5" s="31">
        <v>29</v>
      </c>
      <c r="AD5" s="32">
        <v>30</v>
      </c>
      <c r="AE5" s="13">
        <v>31</v>
      </c>
      <c r="AF5" s="14">
        <v>32</v>
      </c>
      <c r="AG5" s="13">
        <v>33</v>
      </c>
      <c r="AH5" s="14">
        <v>34</v>
      </c>
      <c r="AI5" s="13">
        <v>35</v>
      </c>
      <c r="AJ5" s="13">
        <v>27</v>
      </c>
    </row>
    <row r="6" spans="1:36" ht="89.25">
      <c r="A6" s="16">
        <v>1</v>
      </c>
      <c r="B6" s="17" t="s">
        <v>38</v>
      </c>
      <c r="C6" s="17" t="s">
        <v>39</v>
      </c>
      <c r="D6" s="17" t="s">
        <v>40</v>
      </c>
      <c r="E6" s="17" t="s">
        <v>41</v>
      </c>
      <c r="F6" s="16" t="s">
        <v>39</v>
      </c>
      <c r="G6" s="16" t="s">
        <v>42</v>
      </c>
      <c r="H6" s="16">
        <v>150</v>
      </c>
      <c r="I6" s="16" t="s">
        <v>43</v>
      </c>
      <c r="J6" s="16">
        <v>200</v>
      </c>
      <c r="K6" s="16" t="s">
        <v>44</v>
      </c>
      <c r="L6" s="16"/>
      <c r="M6" s="18">
        <v>283</v>
      </c>
      <c r="N6" s="16" t="s">
        <v>45</v>
      </c>
      <c r="O6" s="16" t="s">
        <v>46</v>
      </c>
      <c r="P6" s="16" t="s">
        <v>47</v>
      </c>
      <c r="Q6" s="16" t="s">
        <v>48</v>
      </c>
      <c r="R6" s="16" t="s">
        <v>49</v>
      </c>
      <c r="S6" s="16" t="s">
        <v>50</v>
      </c>
      <c r="T6" s="16" t="s">
        <v>51</v>
      </c>
      <c r="U6" s="16" t="s">
        <v>52</v>
      </c>
      <c r="V6" s="16"/>
      <c r="W6" s="16" t="s">
        <v>53</v>
      </c>
      <c r="X6" s="16">
        <v>4</v>
      </c>
      <c r="Y6" s="16" t="s">
        <v>54</v>
      </c>
      <c r="Z6" s="16">
        <v>1</v>
      </c>
      <c r="AA6" s="21"/>
      <c r="AB6" s="21">
        <f t="shared" ref="AB6:AB11" si="0">AA6*Z6</f>
        <v>0</v>
      </c>
      <c r="AC6" s="21">
        <f t="shared" ref="AC6:AC11" si="1">ROUND(AB6*0.18,2)</f>
        <v>0</v>
      </c>
      <c r="AD6" s="21">
        <f t="shared" ref="AD6:AD11" si="2">ROUND(AB6*1.18,2)</f>
        <v>0</v>
      </c>
      <c r="AE6" s="29" t="s">
        <v>55</v>
      </c>
      <c r="AF6" s="33"/>
      <c r="AG6" s="19" t="s">
        <v>56</v>
      </c>
      <c r="AH6" s="20">
        <v>42062</v>
      </c>
      <c r="AI6" s="17" t="s">
        <v>57</v>
      </c>
      <c r="AJ6" s="18">
        <v>35632.080000000002</v>
      </c>
    </row>
    <row r="7" spans="1:36" ht="89.25">
      <c r="A7" s="16">
        <v>2</v>
      </c>
      <c r="B7" s="17" t="s">
        <v>58</v>
      </c>
      <c r="C7" s="17" t="s">
        <v>39</v>
      </c>
      <c r="D7" s="17" t="s">
        <v>40</v>
      </c>
      <c r="E7" s="17" t="s">
        <v>41</v>
      </c>
      <c r="F7" s="16" t="s">
        <v>39</v>
      </c>
      <c r="G7" s="16" t="s">
        <v>42</v>
      </c>
      <c r="H7" s="16">
        <v>150</v>
      </c>
      <c r="I7" s="16" t="s">
        <v>43</v>
      </c>
      <c r="J7" s="16">
        <v>200</v>
      </c>
      <c r="K7" s="16" t="s">
        <v>44</v>
      </c>
      <c r="L7" s="16"/>
      <c r="M7" s="18">
        <v>283</v>
      </c>
      <c r="N7" s="16" t="s">
        <v>45</v>
      </c>
      <c r="O7" s="16" t="s">
        <v>46</v>
      </c>
      <c r="P7" s="16" t="s">
        <v>47</v>
      </c>
      <c r="Q7" s="16" t="s">
        <v>48</v>
      </c>
      <c r="R7" s="16" t="s">
        <v>49</v>
      </c>
      <c r="S7" s="16" t="s">
        <v>50</v>
      </c>
      <c r="T7" s="16" t="s">
        <v>51</v>
      </c>
      <c r="U7" s="16" t="s">
        <v>52</v>
      </c>
      <c r="V7" s="16"/>
      <c r="W7" s="16" t="s">
        <v>53</v>
      </c>
      <c r="X7" s="16">
        <v>4</v>
      </c>
      <c r="Y7" s="16" t="s">
        <v>54</v>
      </c>
      <c r="Z7" s="16">
        <v>1</v>
      </c>
      <c r="AA7" s="21"/>
      <c r="AB7" s="21">
        <f t="shared" si="0"/>
        <v>0</v>
      </c>
      <c r="AC7" s="21">
        <f t="shared" si="1"/>
        <v>0</v>
      </c>
      <c r="AD7" s="21">
        <f t="shared" si="2"/>
        <v>0</v>
      </c>
      <c r="AE7" s="16" t="s">
        <v>55</v>
      </c>
      <c r="AF7" s="33"/>
      <c r="AG7" s="19" t="s">
        <v>56</v>
      </c>
      <c r="AH7" s="20">
        <v>42062</v>
      </c>
      <c r="AI7" s="17" t="s">
        <v>57</v>
      </c>
      <c r="AJ7" s="18">
        <v>35632.080000000002</v>
      </c>
    </row>
    <row r="8" spans="1:36" ht="89.25">
      <c r="A8" s="16">
        <v>3</v>
      </c>
      <c r="B8" s="17" t="s">
        <v>59</v>
      </c>
      <c r="C8" s="17" t="s">
        <v>39</v>
      </c>
      <c r="D8" s="17" t="s">
        <v>40</v>
      </c>
      <c r="E8" s="17" t="s">
        <v>41</v>
      </c>
      <c r="F8" s="16" t="s">
        <v>39</v>
      </c>
      <c r="G8" s="16" t="s">
        <v>42</v>
      </c>
      <c r="H8" s="16">
        <v>150</v>
      </c>
      <c r="I8" s="16" t="s">
        <v>43</v>
      </c>
      <c r="J8" s="16">
        <v>200</v>
      </c>
      <c r="K8" s="16" t="s">
        <v>44</v>
      </c>
      <c r="L8" s="16"/>
      <c r="M8" s="18">
        <v>283</v>
      </c>
      <c r="N8" s="16" t="s">
        <v>45</v>
      </c>
      <c r="O8" s="16" t="s">
        <v>46</v>
      </c>
      <c r="P8" s="16" t="s">
        <v>47</v>
      </c>
      <c r="Q8" s="16" t="s">
        <v>48</v>
      </c>
      <c r="R8" s="16" t="s">
        <v>49</v>
      </c>
      <c r="S8" s="16" t="s">
        <v>50</v>
      </c>
      <c r="T8" s="16" t="s">
        <v>51</v>
      </c>
      <c r="U8" s="16" t="s">
        <v>52</v>
      </c>
      <c r="V8" s="16"/>
      <c r="W8" s="16" t="s">
        <v>53</v>
      </c>
      <c r="X8" s="16">
        <v>4</v>
      </c>
      <c r="Y8" s="16" t="s">
        <v>54</v>
      </c>
      <c r="Z8" s="16">
        <v>1</v>
      </c>
      <c r="AA8" s="21"/>
      <c r="AB8" s="21">
        <f t="shared" si="0"/>
        <v>0</v>
      </c>
      <c r="AC8" s="21">
        <f t="shared" si="1"/>
        <v>0</v>
      </c>
      <c r="AD8" s="21">
        <f t="shared" si="2"/>
        <v>0</v>
      </c>
      <c r="AE8" s="16" t="s">
        <v>55</v>
      </c>
      <c r="AF8" s="33"/>
      <c r="AG8" s="19" t="s">
        <v>56</v>
      </c>
      <c r="AH8" s="20">
        <v>42062</v>
      </c>
      <c r="AI8" s="17" t="s">
        <v>57</v>
      </c>
      <c r="AJ8" s="18">
        <v>35632.080000000002</v>
      </c>
    </row>
    <row r="9" spans="1:36" ht="76.5">
      <c r="A9" s="16">
        <v>4</v>
      </c>
      <c r="B9" s="17" t="s">
        <v>60</v>
      </c>
      <c r="C9" s="17" t="s">
        <v>61</v>
      </c>
      <c r="D9" s="17" t="s">
        <v>62</v>
      </c>
      <c r="E9" s="17" t="s">
        <v>63</v>
      </c>
      <c r="F9" s="16" t="s">
        <v>39</v>
      </c>
      <c r="G9" s="16" t="s">
        <v>42</v>
      </c>
      <c r="H9" s="16">
        <v>15</v>
      </c>
      <c r="I9" s="16">
        <v>4</v>
      </c>
      <c r="J9" s="16">
        <v>350</v>
      </c>
      <c r="K9" s="16" t="s">
        <v>64</v>
      </c>
      <c r="L9" s="16"/>
      <c r="M9" s="18">
        <v>2.3000000000000003</v>
      </c>
      <c r="N9" s="16" t="s">
        <v>65</v>
      </c>
      <c r="O9" s="16"/>
      <c r="P9" s="16"/>
      <c r="Q9" s="16" t="s">
        <v>66</v>
      </c>
      <c r="R9" s="16" t="s">
        <v>67</v>
      </c>
      <c r="S9" s="16" t="s">
        <v>50</v>
      </c>
      <c r="T9" s="16" t="s">
        <v>68</v>
      </c>
      <c r="U9" s="16" t="s">
        <v>69</v>
      </c>
      <c r="V9" s="16">
        <v>17</v>
      </c>
      <c r="W9" s="16" t="s">
        <v>70</v>
      </c>
      <c r="X9" s="16">
        <v>4</v>
      </c>
      <c r="Y9" s="16" t="s">
        <v>71</v>
      </c>
      <c r="Z9" s="16">
        <v>1</v>
      </c>
      <c r="AA9" s="21"/>
      <c r="AB9" s="21">
        <f t="shared" si="0"/>
        <v>0</v>
      </c>
      <c r="AC9" s="21">
        <f t="shared" si="1"/>
        <v>0</v>
      </c>
      <c r="AD9" s="21">
        <f t="shared" si="2"/>
        <v>0</v>
      </c>
      <c r="AE9" s="29" t="s">
        <v>72</v>
      </c>
      <c r="AF9" s="33"/>
      <c r="AG9" s="19" t="s">
        <v>73</v>
      </c>
      <c r="AH9" s="20">
        <v>42003</v>
      </c>
      <c r="AI9" s="17" t="s">
        <v>74</v>
      </c>
      <c r="AJ9" s="18">
        <v>725.12</v>
      </c>
    </row>
    <row r="10" spans="1:36" ht="89.25">
      <c r="A10" s="16">
        <v>5</v>
      </c>
      <c r="B10" s="17" t="s">
        <v>75</v>
      </c>
      <c r="C10" s="17" t="s">
        <v>76</v>
      </c>
      <c r="D10" s="17" t="s">
        <v>77</v>
      </c>
      <c r="E10" s="17" t="s">
        <v>78</v>
      </c>
      <c r="F10" s="16" t="s">
        <v>39</v>
      </c>
      <c r="G10" s="16" t="s">
        <v>42</v>
      </c>
      <c r="H10" s="16">
        <v>20</v>
      </c>
      <c r="I10" s="16">
        <v>4</v>
      </c>
      <c r="J10" s="16">
        <v>350</v>
      </c>
      <c r="K10" s="16" t="s">
        <v>79</v>
      </c>
      <c r="L10" s="16"/>
      <c r="M10" s="18">
        <v>6.9</v>
      </c>
      <c r="N10" s="16" t="s">
        <v>80</v>
      </c>
      <c r="O10" s="16"/>
      <c r="P10" s="16"/>
      <c r="Q10" s="16" t="s">
        <v>48</v>
      </c>
      <c r="R10" s="16" t="s">
        <v>67</v>
      </c>
      <c r="S10" s="16" t="s">
        <v>50</v>
      </c>
      <c r="T10" s="16" t="s">
        <v>81</v>
      </c>
      <c r="U10" s="16" t="s">
        <v>82</v>
      </c>
      <c r="V10" s="16"/>
      <c r="W10" s="16" t="s">
        <v>83</v>
      </c>
      <c r="X10" s="16" t="s">
        <v>84</v>
      </c>
      <c r="Y10" s="16" t="s">
        <v>54</v>
      </c>
      <c r="Z10" s="16">
        <v>1</v>
      </c>
      <c r="AA10" s="21"/>
      <c r="AB10" s="21">
        <f t="shared" si="0"/>
        <v>0</v>
      </c>
      <c r="AC10" s="21">
        <f t="shared" si="1"/>
        <v>0</v>
      </c>
      <c r="AD10" s="21">
        <f t="shared" si="2"/>
        <v>0</v>
      </c>
      <c r="AE10" s="29" t="s">
        <v>85</v>
      </c>
      <c r="AF10" s="33"/>
      <c r="AG10" s="19" t="s">
        <v>86</v>
      </c>
      <c r="AH10" s="20">
        <v>41979</v>
      </c>
      <c r="AI10" s="17" t="s">
        <v>87</v>
      </c>
      <c r="AJ10" s="18">
        <v>4527.12</v>
      </c>
    </row>
    <row r="11" spans="1:36" ht="76.5">
      <c r="A11" s="16">
        <v>6</v>
      </c>
      <c r="B11" s="17" t="s">
        <v>88</v>
      </c>
      <c r="C11" s="17" t="s">
        <v>89</v>
      </c>
      <c r="D11" s="17" t="s">
        <v>90</v>
      </c>
      <c r="E11" s="17" t="s">
        <v>91</v>
      </c>
      <c r="F11" s="16" t="s">
        <v>39</v>
      </c>
      <c r="G11" s="16" t="s">
        <v>42</v>
      </c>
      <c r="H11" s="16">
        <v>20</v>
      </c>
      <c r="I11" s="16">
        <v>4</v>
      </c>
      <c r="J11" s="16">
        <v>350</v>
      </c>
      <c r="K11" s="16" t="s">
        <v>92</v>
      </c>
      <c r="L11" s="16"/>
      <c r="M11" s="18">
        <v>7.9</v>
      </c>
      <c r="N11" s="16" t="s">
        <v>80</v>
      </c>
      <c r="O11" s="16"/>
      <c r="P11" s="16"/>
      <c r="Q11" s="16" t="s">
        <v>66</v>
      </c>
      <c r="R11" s="16" t="s">
        <v>67</v>
      </c>
      <c r="S11" s="16" t="s">
        <v>50</v>
      </c>
      <c r="T11" s="16" t="s">
        <v>93</v>
      </c>
      <c r="U11" s="16" t="s">
        <v>94</v>
      </c>
      <c r="V11" s="16"/>
      <c r="W11" s="16" t="s">
        <v>95</v>
      </c>
      <c r="X11" s="16" t="s">
        <v>84</v>
      </c>
      <c r="Y11" s="16" t="s">
        <v>71</v>
      </c>
      <c r="Z11" s="16">
        <v>1</v>
      </c>
      <c r="AA11" s="21"/>
      <c r="AB11" s="21">
        <f t="shared" si="0"/>
        <v>0</v>
      </c>
      <c r="AC11" s="21">
        <f t="shared" si="1"/>
        <v>0</v>
      </c>
      <c r="AD11" s="21">
        <f t="shared" si="2"/>
        <v>0</v>
      </c>
      <c r="AE11" s="16" t="s">
        <v>85</v>
      </c>
      <c r="AF11" s="33"/>
      <c r="AG11" s="19" t="s">
        <v>96</v>
      </c>
      <c r="AH11" s="20">
        <v>41979</v>
      </c>
      <c r="AI11" s="17" t="s">
        <v>87</v>
      </c>
      <c r="AJ11" s="18">
        <v>4803.2</v>
      </c>
    </row>
    <row r="12" spans="1:36">
      <c r="AA12" s="26"/>
      <c r="AB12" s="26"/>
      <c r="AC12" s="26"/>
      <c r="AD12" s="27">
        <f>SUM(AD6:AD11)</f>
        <v>0</v>
      </c>
    </row>
    <row r="13" spans="1:36">
      <c r="AA13" s="26"/>
      <c r="AB13" s="26"/>
      <c r="AC13" s="30" t="s">
        <v>97</v>
      </c>
      <c r="AD13" s="27">
        <f>AD12/118*18</f>
        <v>0</v>
      </c>
    </row>
    <row r="20" spans="30:30" ht="20.25">
      <c r="AD20" s="28" t="s">
        <v>98</v>
      </c>
    </row>
    <row r="21" spans="30:30" ht="20.25">
      <c r="AD21" s="28"/>
    </row>
    <row r="22" spans="30:30" ht="20.25">
      <c r="AD22" s="28"/>
    </row>
    <row r="23" spans="30:30" ht="20.25">
      <c r="AD23" s="28"/>
    </row>
    <row r="24" spans="30:30" ht="20.25">
      <c r="AD24" s="28" t="s">
        <v>99</v>
      </c>
    </row>
    <row r="25" spans="30:30" ht="20.25">
      <c r="AD25" s="28"/>
    </row>
  </sheetData>
  <autoFilter ref="A5:AL13"/>
  <pageMargins left="0.23622047244094491" right="0.11" top="0.72" bottom="0.39370078740157483" header="0.46" footer="0.19685039370078741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Оборудование</vt:lpstr>
      <vt:lpstr>Оборудование!Заголовки_для_печати</vt:lpstr>
      <vt:lpstr>Оборудование!Область_печати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6697</cp:lastModifiedBy>
  <cp:lastPrinted>2014-06-06T10:47:57Z</cp:lastPrinted>
  <dcterms:created xsi:type="dcterms:W3CDTF">2014-06-06T10:44:07Z</dcterms:created>
  <dcterms:modified xsi:type="dcterms:W3CDTF">2014-07-07T10:04:12Z</dcterms:modified>
</cp:coreProperties>
</file>